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3"/>
  </bookViews>
  <sheets>
    <sheet name="萨如拉路" sheetId="1" r:id="rId1"/>
    <sheet name="达日罕街等" sheetId="3" r:id="rId2"/>
    <sheet name="阿斯根路等" sheetId="5" r:id="rId3"/>
    <sheet name="多日纳路。恩和路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<sst xmlns="http://schemas.openxmlformats.org/spreadsheetml/2006/main" count="197" uniqueCount="90">
  <si>
    <t>萨如拉路，养护面积2.72万平方米，三类；伊克昭街（景观以东）养护面积5.12万平方米，三类）养护总面积7.84万平方米</t>
  </si>
  <si>
    <t>总控制价（含养护部分分项控制价）</t>
  </si>
  <si>
    <t>大写：肆拾肆万贰仟陆佰贰拾肆元整</t>
  </si>
  <si>
    <t>小写：442624元</t>
  </si>
  <si>
    <t>投标人总报价不得超出总控制价、分项报价不得超出分项控制价，若超出按否决其投标处理</t>
  </si>
  <si>
    <t>萨如拉路养护部分分项控制价汇总</t>
  </si>
  <si>
    <t>项目名称</t>
  </si>
  <si>
    <t>标准</t>
  </si>
  <si>
    <t>次数</t>
  </si>
  <si>
    <t>分项控制总价价（元/m2·次）</t>
  </si>
  <si>
    <t>分项控制价总价合计</t>
  </si>
  <si>
    <t>保洁</t>
  </si>
  <si>
    <t>养护范围绿地的全年保洁工作，抹芽，去蘖，支架绑、拆、撤整理，覆土，收拾死枝化稍干枝，清理死树死枝，清理枯枝树叶，石头瓦块，白色垃圾，日常管道简易维护，垃圾随产随清，处理突发情况如交通事故破绿等。</t>
  </si>
  <si>
    <t>全年达标</t>
  </si>
  <si>
    <t>打药</t>
  </si>
  <si>
    <t>打药以周期为单位来核定打药的次数，有效预防及达到消除病虫害为一个周期，打药期间内所产生的机具费用包含在单价内。（周期）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情节严重扣除当年养护费用的5%-20%、造成树木大量死亡或者大面积病害解除劳务合同，打药期间内所产生的机具费用包含在单价内。（次）</t>
  </si>
  <si>
    <t>水车浇水</t>
  </si>
  <si>
    <t>水车浇水、浇水深度50厘米、不得漏浇、不得浇水外溢到路面。要维护、维修隔离带侧石缝隙，避免浇水外溢，费用和材料由乙方承担。每次浇水一遍控制在3天内，如3天内未完成本次浇水，扣除此次浇水遍数。上述工作若不到位，根据情节严重程度扣除此项养护费用的5%-20%，情节特别严重解除劳务合同</t>
  </si>
  <si>
    <t>除杂、围水圈</t>
  </si>
  <si>
    <t>日常除杂锄草涉及所有绿地覆盖面积，乔木围水圈除杂工作。水圈规格：深度：25cm直径：1.2m，（每天保持)。</t>
  </si>
  <si>
    <t>打草</t>
  </si>
  <si>
    <t>整体绿地养护的春季和秋收打草工作，单价包含打草期间所产生的人工、机械、机具等所有费用。</t>
  </si>
  <si>
    <t>修剪</t>
  </si>
  <si>
    <t>（绿地所有绿篱·灌木·沙地柏等）绿篱：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机具及燃油等费用全部包含在单价内</t>
  </si>
  <si>
    <t>灌木：修剪成圆形球。形状均匀，无偏冠，灌木球形要饱满，无凹陷，无徒长枝，保证新生枝条不超过5-10cm。只修剪新生枝条，情节严重扣除当年养护费用5%-20%，因修剪过重造成苗木损伤情节特别严重解除劳务合同</t>
  </si>
  <si>
    <t>沙地柏：修剪成甲方要求的造型。形状均匀，要饱满，无凹陷，修剪过程中所有产生的机械、机具及燃油等费用全部包含在单价内。</t>
  </si>
  <si>
    <t>所有落叶乔木亚乔木：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</si>
  <si>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施无机肥</t>
  </si>
  <si>
    <t>施肥方式为撒施为主，肥料为无机肥，每百平米施肥量不低于2000g，保证不漏株，现场抽查，若发现高于抽样点10%的苗木没有施肥或施肥量不足，则不予计量。（如：抽样100株，发现有10株或10株以上未施肥或施肥量不足，则不予计量）施肥过程中所产生的人工费用包含在单价内。</t>
  </si>
  <si>
    <t>施有机肥</t>
  </si>
  <si>
    <t>乔木与花灌木（3穴，深40cm）,3元/株;单施二胺2元/株，施肥方式为穴施，以树干为中心，丛树冠半径的1/2处开始挖穴，挖环状均匀分布的3个施肥穴，穴深30cm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</si>
  <si>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5.6元/㎡/养护期</t>
  </si>
  <si>
    <t>伊克昭街（景观以东）养护部分分项控制价汇总</t>
  </si>
  <si>
    <t>（绿地所有绿篱·灌木·沙地柏等）绿篱：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</t>
  </si>
  <si>
    <t>灌木：修剪成圆形球。形状均匀，无偏冠，灌木球形要饱满，无凹陷，无徒长枝，保证新生枝条不超过5-10cm。只修剪新生枝条，情节严重扣除当年养护费用5%-20%，因修剪过重造成苗木损伤情节特别严重解除劳务合同，修剪过程中所有产生的机械、人工、机具及燃油等费用全部包含在单价内</t>
  </si>
  <si>
    <t>沙地柏：修剪成甲方要求的造型。形状均匀，要饱满，无凹陷，修剪过程中所有产生的机械、人工、机具及燃油等费用全部包含在单价内</t>
  </si>
  <si>
    <t>乔木与花灌木（3穴，深40cm），施肥方式为穴施，以树干为中心，丛树冠半径的1/2处开始挖穴，挖环状均匀分布的3个施肥穴，穴深30cm，将有机肥施入穴中，每穴不低于500克，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</si>
  <si>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5.67元/㎡/养护期</t>
  </si>
  <si>
    <t xml:space="preserve">备注：                                                                                                                                1：配备专业技术人员，且日常养护人员不低于3-5人/天。     
2：养护使用人工机械机具都已包含在综合单价内，养护施工所有工具由施工方自备。
3：如有违反以上施工技术要求的，根据情节严重情况将扣除此项工程量的产值5%-20%，情节较为严重的给予清场。且所有苗木的成活率将达到95%。                                                                                                                           </t>
  </si>
  <si>
    <t>达日罕街，养护面积0.34万平方米，，阿拉腾街，养护面积0.49万平方米，苏都街，养护面积0.94万平方米，赛罕街，养护面积1.55万平方米，三类养护）养护总面积3.32万平方米</t>
  </si>
  <si>
    <t>大写：贰拾伍万壹仟玖佰捌拾捌元整</t>
  </si>
  <si>
    <t>小写：251988元</t>
  </si>
  <si>
    <t>达日罕街，阿拉腾街，苏都街，赛罕街，养护部分分项控制价汇总</t>
  </si>
  <si>
    <t>花灌木：修剪成圆形球。形状均匀，无偏冠，灌木球形要饱满，无凹陷，无徒长枝，保证新生枝条不超过5-10cm。只修剪新生枝条，情节严重扣除当年养护费用5%-20%，因修剪过重造成苗木损伤情节特别严重解除劳务合同，修剪过程中所有产生的机械、人工、机具及燃油等费用全部包含在单价内</t>
  </si>
  <si>
    <t>球型、异形植物：修剪成圆形球。形状均匀，无偏冠，灌木球形要饱满，无凹陷，修剪过程中所有产生的机械、人工、机具及燃油等费用全部包含在单价内</t>
  </si>
  <si>
    <t>绿篱：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</t>
  </si>
  <si>
    <t>沙地柏：修剪成甲方要求的造型。形状均匀，要饱满，无凹陷，修剪过程中所有产生的机械、人工、机具及燃油等费用全部包含在单价内。</t>
  </si>
  <si>
    <t>落叶乔木：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</si>
  <si>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乔木与花灌木（3穴，深40cm），施肥方式为穴施，以树干为中心，丛树冠半径的1/2处开始挖穴，挖环状均匀分布的3个施肥穴，穴深30cm，将有机肥施入穴中，每穴不低于500克，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</t>
  </si>
  <si>
    <t>7.59元/㎡/养护期</t>
  </si>
  <si>
    <t>阿斯根路养护面积0.44万平方米，巴音路养护面积0.44万平方米，波日特路养护面积0.59万平方米，乌力吉路养护面积0.83万平方米，三类养护，养护总面积2.3万平方米</t>
  </si>
  <si>
    <t>大写：壹拾捌万玖仟柒佰伍拾元整</t>
  </si>
  <si>
    <t>小写：189750元</t>
  </si>
  <si>
    <t>阿斯根路，巴音路，波日特路，乌力吉路养护部分分项控制价汇总</t>
  </si>
  <si>
    <t>水车浇水、浇水深度50厘米、不得漏浇、不得浇水外溢到路面。要维护、维修隔离带侧石缝隙，避免浇水外溢，费用和材料由乙方承担。每次浇水一遍控制在3天内，如3天内未完成本次浇水，扣除此次浇水遍数，上述工作若不到位，根据情节严重程度扣除此项养护费用的5%-20%，情节特别严重解除劳务合同</t>
  </si>
  <si>
    <t>花灌木：修剪成圆形球。形状均匀，无偏冠，灌木球形要饱满，无凹陷，无徒长枝，保证新生枝条不超过5-10cm。只修剪新生枝条，情节严重扣除当年养护费用5%-20%，因修剪过重造成苗木损伤情节特别严重解除劳务合同，修剪过程中所有产生的机械、人工、机具及燃油等费用全部包含在单价内。</t>
  </si>
  <si>
    <t>球型、异形植物：修剪成圆形球。形状均匀，无偏冠，灌木球形要饱满，无凹陷，修剪过程中所有产生的机械、人工、机具及燃油等费用全部包含在单价内。</t>
  </si>
  <si>
    <t>8.25元/㎡/养护期</t>
  </si>
  <si>
    <t>恩和路，2.50万平方米；多日纳路，1.69万平方米，养护总面积4.19万平方米，三类养护</t>
  </si>
  <si>
    <t>大写：叁拾伍万捌仟贰佰叁拾贰元整</t>
  </si>
  <si>
    <t>小写：358232元</t>
  </si>
  <si>
    <t>恩和路养护部分分项控制价汇总</t>
  </si>
  <si>
    <t>保洁、除杂、除草</t>
  </si>
  <si>
    <t>内容包括：抹芽，去蘖，支架绑、拆、撤整理，覆土，收拾死枝化稍干枝，清理死树死枝，清理枯枝树叶，石头瓦块，白色垃圾，日常管道简易维护，垃圾随产随清，处理突发情况如交通事故破绿、道路隔离带绿地吹树叶除杂整体清理工作，保持养护片区无杂草等。</t>
  </si>
  <si>
    <t xml:space="preserve">打药涉及所有绿地苗木（（打药以周期为单位来核定打药的次数，打药3个周期为1次，采用定期防治和即时防治相结合的防治方法，即在病虫害高发期每月进行一次全面防治的基础上，对个别新发展的病虫害进行即时防治， 确保不发生病虫危害，危害率不超过3%，单株受害程度不超过3%） 打药期间所产生的机械机具费用均包含在单价内。         </t>
  </si>
  <si>
    <t>水车浇水需漫灌，必要时需人工拉管浇水且水不可外溢，每遍浇水要保证浇足渗透，到根部为合格，其他养护标准以我方养护细则为准，每个标段必须保证配备至少1台25吨以上水车，否则不予进场。</t>
  </si>
  <si>
    <t>利用管道浇水、购买微喷带</t>
  </si>
  <si>
    <t>中水管道浇水（喷灌浇水现场要有专人看管，防止跑冒滴漏，不外洒路面无积水，不浪费），遇到特殊情况：水管破裂、阀门损毁等情况养护企业应第一时间及时处理。</t>
  </si>
  <si>
    <t>围水圈</t>
  </si>
  <si>
    <t>水圈规格：深度：25cm直径：1.2m（内水圈）</t>
  </si>
  <si>
    <t>花灌木：修剪成圆形球。形状均匀，无偏冠，灌木球形要饱满，无凹陷，无徒长枝，保证新生枝条不超过5-10cm。只修剪新生枝条，情节严重扣除当年养护费用5%-20%，因修剪过重造成苗木损伤情节特别严重解除劳务合同球型、异形植物：修剪成圆形球。形状均匀，无偏冠，灌木球形要饱满，无凹陷，修剪过程中所有产生的机械、机具及燃油等费用全部包含在单价内。</t>
  </si>
  <si>
    <t>绿篱：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机具及燃油等费用全部包含在单价内</t>
  </si>
  <si>
    <t>落叶乔木：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、机具及燃油等费用全部包含在单价内。</t>
  </si>
  <si>
    <t>打草、秋收</t>
  </si>
  <si>
    <t>养护片区内需要打草、秋收工作的所有区域，期间所产生的人工、机械及机具费用均包含在单价内。</t>
  </si>
  <si>
    <t>施肥方式为撒施为主，肥料为无机肥，每百平米施肥量为2000g，施肥过程中所产生的人工费用包含在单价内。</t>
  </si>
  <si>
    <t>乔木与花灌木（3穴，深40cm）,3元/株;单施二胺2元/株，施肥方式为穴施，以树干为中心，丛树冠半径的1/2处开始挖穴，挖环状均匀分布的3个施肥穴，穴深30cm，将有机肥施入穴中埋好即可。施肥时产生的人工及机械包含在单价内。</t>
  </si>
  <si>
    <t>暂列金</t>
  </si>
  <si>
    <t>8.27元/㎡/养护期</t>
  </si>
  <si>
    <t>恩和路养护合计</t>
  </si>
  <si>
    <t>25000*8.27+20000=226750元</t>
  </si>
  <si>
    <t>多日纳路养护部分分项控制价汇总</t>
  </si>
  <si>
    <t>养护范围绿地的全年保洁工作：养护现场绿化垃圾随产随清，其中包括：死树、死枝、白色垃圾、砖瓦石块等其他垃圾。除杂除草以全年为准涉及所有绿地覆盖面积。抹芽去梢、清理杂草、支架修复（每天保持)。道路隔离带绿地吹树叶除杂整体清理工作保持养护片区无杂草等。</t>
  </si>
  <si>
    <t xml:space="preserve">打药涉及所有绿地苗木（农药为甲供（打药以周期为单位来核定打药的次数，打药3个周期为1次，采用定期防治和即时防治相结合的防治方法，即在病虫害高发期每月进行一次全面防治的基础上，对个别新发展的病虫害进行即时防治， 确保不发生病虫危害，危害率不超过3%，单株受害程度不超过3%） 打药期间所产生的机械机具费用均包含在单价内。         </t>
  </si>
  <si>
    <t>施肥方式为撒施为主，肥料为无机肥，肥料乙供，每百平米施肥量为2000g，施肥过程中所产生的人工费用包含在单价内。</t>
  </si>
  <si>
    <t>乔木与花灌木（3穴，深40cm）,3元/株;单施二胺2元/株，施肥方式为穴施，以树干为中心，丛树冠半径的1/2处开始挖穴，挖环状均匀分布的3个施肥穴，穴深30cm，将有机肥施入穴中埋好即可。有机肥为甲供，施肥时产生的人工及机械包含在单价内。</t>
  </si>
  <si>
    <t>7.78元/㎡/养护期</t>
  </si>
  <si>
    <t>多日纳路养护合计</t>
  </si>
  <si>
    <t>16900*7.78=131482元</t>
  </si>
  <si>
    <t>备注：                                                                                                                                1：配备专业技术人员，且日常养护人员不低于3-5人/天。     
2：养护使用人工机械机具都已包含在综合单价内，养护施工所有工具由施工方自备。
3：如有违反以上施工技术要求的，根据情节严重情况将扣除此项工程量的产值5%-20%，情节较为严重的给予清场。且所有苗木的成活率将达到95%。                                                                                                                           4：养护期间内，施工方完成一遍各项施工内容后，第一时间告知我方现场管理人员，进行检查、核量。对检查不合格的工作内容我方管理人员会要求限期整改，改正还不合格的内容将相应扣除该部分工程量。我方现场管理人员会不定时对现场进行随时抽查，抽查过程中存在的问题不能及时处理的，也会扣除该部分的工程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</si>
</sst>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8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8"/>
      <color indexed="8"/>
      <name val="宋体"/>
      <charset val="134"/>
    </font>
    <font>
      <sz val="6"/>
      <name val="宋体"/>
      <charset val="134"/>
    </font>
    <font>
      <b/>
      <sz val="14"/>
      <color indexed="8"/>
      <name val="宋体"/>
      <charset val="134"/>
    </font>
    <font>
      <b/>
      <sz val="14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1" applyNumberFormat="0" applyAlignment="0" applyProtection="0">
      <alignment vertical="center"/>
    </xf>
    <xf numFmtId="0" fontId="39" fillId="4" borderId="12" applyNumberFormat="0" applyAlignment="0" applyProtection="0">
      <alignment vertical="center"/>
    </xf>
    <xf numFmtId="0" fontId="40" fillId="4" borderId="11" applyNumberFormat="0" applyAlignment="0" applyProtection="0">
      <alignment vertical="center"/>
    </xf>
    <xf numFmtId="0" fontId="41" fillId="5" borderId="13" applyNumberFormat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8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21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7" fillId="0" borderId="1" xfId="0" applyFont="1" applyFill="1" applyBorder="1" applyAlignment="1">
      <alignment horizontal="justify" vertical="center" wrapText="1"/>
    </xf>
    <xf numFmtId="0" fontId="28" fillId="0" borderId="0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176" fontId="28" fillId="0" borderId="2" xfId="0" applyNumberFormat="1" applyFont="1" applyFill="1" applyBorder="1" applyAlignment="1">
      <alignment horizontal="center" vertical="center" wrapText="1"/>
    </xf>
    <xf numFmtId="176" fontId="28" fillId="0" borderId="6" xfId="0" applyNumberFormat="1" applyFont="1" applyFill="1" applyBorder="1" applyAlignment="1">
      <alignment horizontal="center" vertical="center" wrapText="1"/>
    </xf>
    <xf numFmtId="176" fontId="28" fillId="0" borderId="7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I7" sqref="I7"/>
    </sheetView>
  </sheetViews>
  <sheetFormatPr defaultColWidth="9" defaultRowHeight="13.5" outlineLevelCol="6"/>
  <cols>
    <col min="1" max="1" width="12" customWidth="1"/>
    <col min="2" max="2" width="11.125" customWidth="1"/>
    <col min="3" max="3" width="28" style="38" customWidth="1"/>
    <col min="4" max="4" width="8.625" customWidth="1"/>
    <col min="5" max="5" width="13.125" customWidth="1"/>
    <col min="6" max="6" width="14.75" customWidth="1"/>
    <col min="7" max="7" width="15.75" customWidth="1"/>
  </cols>
  <sheetData>
    <row r="1" ht="47" customHeight="1" spans="1:7">
      <c r="A1" s="59" t="s">
        <v>0</v>
      </c>
      <c r="B1" s="59"/>
      <c r="C1" s="60"/>
      <c r="D1" s="59"/>
      <c r="E1" s="59"/>
      <c r="F1" s="59"/>
      <c r="G1" s="61"/>
    </row>
    <row r="2" ht="29" customHeight="1" spans="1:7">
      <c r="A2" s="62" t="s">
        <v>1</v>
      </c>
      <c r="B2" s="63" t="s">
        <v>2</v>
      </c>
      <c r="C2" s="64"/>
      <c r="D2" s="63"/>
      <c r="E2" s="63"/>
      <c r="F2" s="63"/>
      <c r="G2" s="61"/>
    </row>
    <row r="3" ht="29" customHeight="1" spans="1:7">
      <c r="A3" s="62"/>
      <c r="B3" s="63" t="s">
        <v>3</v>
      </c>
      <c r="C3" s="64"/>
      <c r="D3" s="63"/>
      <c r="E3" s="63"/>
      <c r="F3" s="63"/>
      <c r="G3" s="61"/>
    </row>
    <row r="4" ht="29" customHeight="1" spans="1:7">
      <c r="A4" s="62"/>
      <c r="B4" s="63" t="s">
        <v>4</v>
      </c>
      <c r="C4" s="64"/>
      <c r="D4" s="63"/>
      <c r="E4" s="63"/>
      <c r="F4" s="63"/>
      <c r="G4" s="65"/>
    </row>
    <row r="5" ht="32" customHeight="1" spans="1:7">
      <c r="A5" s="21" t="s">
        <v>5</v>
      </c>
      <c r="B5" s="66" t="s">
        <v>6</v>
      </c>
      <c r="C5" s="67" t="s">
        <v>7</v>
      </c>
      <c r="D5" s="66" t="s">
        <v>8</v>
      </c>
      <c r="E5" s="68" t="s">
        <v>9</v>
      </c>
      <c r="F5" s="68" t="s">
        <v>10</v>
      </c>
      <c r="G5" s="61"/>
    </row>
    <row r="6" ht="36" spans="1:7">
      <c r="A6" s="21"/>
      <c r="B6" s="69" t="s">
        <v>11</v>
      </c>
      <c r="C6" s="58" t="s">
        <v>12</v>
      </c>
      <c r="D6" s="69" t="s">
        <v>13</v>
      </c>
      <c r="E6" s="69">
        <v>0.75</v>
      </c>
      <c r="F6" s="70">
        <v>0.75</v>
      </c>
      <c r="G6" s="61"/>
    </row>
    <row r="7" ht="81" customHeight="1" spans="1:7">
      <c r="A7" s="21"/>
      <c r="B7" s="69" t="s">
        <v>14</v>
      </c>
      <c r="C7" s="58" t="s">
        <v>15</v>
      </c>
      <c r="D7" s="69">
        <v>2</v>
      </c>
      <c r="E7" s="69">
        <v>0.06</v>
      </c>
      <c r="F7" s="71">
        <f t="shared" ref="F6:F11" si="0">D7*E7</f>
        <v>0.12</v>
      </c>
      <c r="G7" s="61"/>
    </row>
    <row r="8" ht="51" customHeight="1" spans="1:7">
      <c r="A8" s="21"/>
      <c r="B8" s="69" t="s">
        <v>16</v>
      </c>
      <c r="C8" s="58" t="s">
        <v>17</v>
      </c>
      <c r="D8" s="69">
        <v>8</v>
      </c>
      <c r="E8" s="69">
        <v>0.3</v>
      </c>
      <c r="F8" s="71">
        <f t="shared" si="0"/>
        <v>2.4</v>
      </c>
      <c r="G8" s="61"/>
    </row>
    <row r="9" ht="28" customHeight="1" spans="1:7">
      <c r="A9" s="21"/>
      <c r="B9" s="48" t="s">
        <v>18</v>
      </c>
      <c r="C9" s="58" t="s">
        <v>19</v>
      </c>
      <c r="D9" s="69">
        <v>5</v>
      </c>
      <c r="E9" s="69">
        <v>0.13</v>
      </c>
      <c r="F9" s="71">
        <f t="shared" si="0"/>
        <v>0.65</v>
      </c>
      <c r="G9" s="61"/>
    </row>
    <row r="10" ht="18.75" spans="1:7">
      <c r="A10" s="21"/>
      <c r="B10" s="69" t="s">
        <v>20</v>
      </c>
      <c r="C10" s="58" t="s">
        <v>21</v>
      </c>
      <c r="D10" s="69">
        <v>1</v>
      </c>
      <c r="E10" s="69">
        <v>0.17</v>
      </c>
      <c r="F10" s="71">
        <f t="shared" si="0"/>
        <v>0.17</v>
      </c>
      <c r="G10" s="61"/>
    </row>
    <row r="11" ht="71" customHeight="1" spans="1:7">
      <c r="A11" s="21"/>
      <c r="B11" s="72" t="s">
        <v>22</v>
      </c>
      <c r="C11" s="58" t="s">
        <v>23</v>
      </c>
      <c r="D11" s="72">
        <v>5</v>
      </c>
      <c r="E11" s="72">
        <v>0.135</v>
      </c>
      <c r="F11" s="73">
        <f t="shared" si="0"/>
        <v>0.675</v>
      </c>
      <c r="G11" s="61"/>
    </row>
    <row r="12" ht="37" customHeight="1" spans="1:7">
      <c r="A12" s="21"/>
      <c r="B12" s="74"/>
      <c r="C12" s="58" t="s">
        <v>24</v>
      </c>
      <c r="D12" s="74"/>
      <c r="E12" s="74"/>
      <c r="F12" s="75"/>
      <c r="G12" s="61"/>
    </row>
    <row r="13" ht="27" customHeight="1" spans="1:7">
      <c r="A13" s="21"/>
      <c r="B13" s="74"/>
      <c r="C13" s="58" t="s">
        <v>25</v>
      </c>
      <c r="D13" s="76"/>
      <c r="E13" s="76"/>
      <c r="F13" s="77"/>
      <c r="G13" s="61"/>
    </row>
    <row r="14" ht="63" spans="1:7">
      <c r="A14" s="21"/>
      <c r="B14" s="76"/>
      <c r="C14" s="58" t="s">
        <v>26</v>
      </c>
      <c r="D14" s="69">
        <v>2</v>
      </c>
      <c r="E14" s="69">
        <v>0.08</v>
      </c>
      <c r="F14" s="71">
        <f t="shared" ref="F14:F16" si="1">D14*E14</f>
        <v>0.16</v>
      </c>
      <c r="G14" s="61"/>
    </row>
    <row r="15" ht="54" customHeight="1" spans="1:7">
      <c r="A15" s="21"/>
      <c r="B15" s="69" t="s">
        <v>27</v>
      </c>
      <c r="C15" s="58" t="s">
        <v>28</v>
      </c>
      <c r="D15" s="69">
        <v>2</v>
      </c>
      <c r="E15" s="69">
        <v>0.05</v>
      </c>
      <c r="F15" s="71">
        <f t="shared" si="1"/>
        <v>0.1</v>
      </c>
      <c r="G15" s="61"/>
    </row>
    <row r="16" ht="63" spans="1:7">
      <c r="A16" s="21"/>
      <c r="B16" s="69" t="s">
        <v>29</v>
      </c>
      <c r="C16" s="58" t="s">
        <v>30</v>
      </c>
      <c r="D16" s="69">
        <v>1</v>
      </c>
      <c r="E16" s="69">
        <v>0.578</v>
      </c>
      <c r="F16" s="71">
        <f t="shared" si="1"/>
        <v>0.578</v>
      </c>
      <c r="G16" s="61"/>
    </row>
    <row r="17" ht="34" customHeight="1" spans="1:7">
      <c r="A17" s="66" t="s">
        <v>10</v>
      </c>
      <c r="B17" s="66"/>
      <c r="C17" s="67"/>
      <c r="D17" s="66"/>
      <c r="E17" s="66"/>
      <c r="F17" s="19" t="s">
        <v>31</v>
      </c>
      <c r="G17" s="61"/>
    </row>
    <row r="18" ht="30" customHeight="1" spans="1:7">
      <c r="A18" s="21" t="s">
        <v>32</v>
      </c>
      <c r="B18" s="69" t="s">
        <v>6</v>
      </c>
      <c r="C18" s="48" t="s">
        <v>7</v>
      </c>
      <c r="D18" s="69" t="s">
        <v>8</v>
      </c>
      <c r="E18" s="69" t="s">
        <v>9</v>
      </c>
      <c r="F18" s="21" t="s">
        <v>10</v>
      </c>
      <c r="G18" s="61"/>
    </row>
    <row r="19" ht="38" customHeight="1" spans="1:7">
      <c r="A19" s="21"/>
      <c r="B19" s="69" t="s">
        <v>11</v>
      </c>
      <c r="C19" s="58" t="s">
        <v>12</v>
      </c>
      <c r="D19" s="69" t="s">
        <v>13</v>
      </c>
      <c r="E19" s="69">
        <f>0.75</f>
        <v>0.75</v>
      </c>
      <c r="F19" s="70">
        <f>E19</f>
        <v>0.75</v>
      </c>
      <c r="G19" s="61"/>
    </row>
    <row r="20" ht="81" spans="1:7">
      <c r="A20" s="21"/>
      <c r="B20" s="69" t="s">
        <v>14</v>
      </c>
      <c r="C20" s="58" t="s">
        <v>15</v>
      </c>
      <c r="D20" s="69">
        <v>2</v>
      </c>
      <c r="E20" s="69">
        <v>0.06</v>
      </c>
      <c r="F20" s="71">
        <f t="shared" ref="F19:F23" si="2">D20*E20</f>
        <v>0.12</v>
      </c>
      <c r="G20" s="61"/>
    </row>
    <row r="21" ht="56" customHeight="1" spans="1:7">
      <c r="A21" s="21"/>
      <c r="B21" s="69" t="s">
        <v>16</v>
      </c>
      <c r="C21" s="58" t="s">
        <v>17</v>
      </c>
      <c r="D21" s="69">
        <v>8</v>
      </c>
      <c r="E21" s="69">
        <v>0.3</v>
      </c>
      <c r="F21" s="71">
        <f t="shared" si="2"/>
        <v>2.4</v>
      </c>
      <c r="G21" s="61"/>
    </row>
    <row r="22" ht="30" customHeight="1" spans="1:7">
      <c r="A22" s="21"/>
      <c r="B22" s="48" t="s">
        <v>18</v>
      </c>
      <c r="C22" s="58" t="s">
        <v>19</v>
      </c>
      <c r="D22" s="69">
        <v>5</v>
      </c>
      <c r="E22" s="69">
        <v>0.13</v>
      </c>
      <c r="F22" s="71">
        <f t="shared" si="2"/>
        <v>0.65</v>
      </c>
      <c r="G22" s="61"/>
    </row>
    <row r="23" ht="69" customHeight="1" spans="1:7">
      <c r="A23" s="21"/>
      <c r="B23" s="72" t="s">
        <v>22</v>
      </c>
      <c r="C23" s="58" t="s">
        <v>33</v>
      </c>
      <c r="D23" s="72">
        <v>5</v>
      </c>
      <c r="E23" s="72">
        <v>0.135</v>
      </c>
      <c r="F23" s="78">
        <f t="shared" si="2"/>
        <v>0.675</v>
      </c>
      <c r="G23" s="61"/>
    </row>
    <row r="24" ht="45" spans="1:7">
      <c r="A24" s="21"/>
      <c r="B24" s="74"/>
      <c r="C24" s="58" t="s">
        <v>34</v>
      </c>
      <c r="D24" s="74"/>
      <c r="E24" s="74"/>
      <c r="F24" s="79"/>
      <c r="G24" s="61"/>
    </row>
    <row r="25" ht="27" spans="1:7">
      <c r="A25" s="21"/>
      <c r="B25" s="74"/>
      <c r="C25" s="58" t="s">
        <v>35</v>
      </c>
      <c r="D25" s="76"/>
      <c r="E25" s="76"/>
      <c r="F25" s="80"/>
      <c r="G25" s="61"/>
    </row>
    <row r="26" ht="56" customHeight="1" spans="1:7">
      <c r="A26" s="21"/>
      <c r="B26" s="76"/>
      <c r="C26" s="58" t="s">
        <v>26</v>
      </c>
      <c r="D26" s="69">
        <v>2</v>
      </c>
      <c r="E26" s="69">
        <v>0.08</v>
      </c>
      <c r="F26" s="71">
        <f t="shared" ref="F26:F29" si="3">D26*E26</f>
        <v>0.16</v>
      </c>
      <c r="G26" s="61"/>
    </row>
    <row r="27" ht="18.75" spans="1:7">
      <c r="A27" s="21"/>
      <c r="B27" s="69" t="s">
        <v>20</v>
      </c>
      <c r="C27" s="58" t="s">
        <v>21</v>
      </c>
      <c r="D27" s="69">
        <v>1</v>
      </c>
      <c r="E27" s="69">
        <v>0.17</v>
      </c>
      <c r="F27" s="71">
        <f t="shared" si="3"/>
        <v>0.17</v>
      </c>
      <c r="G27" s="61"/>
    </row>
    <row r="28" ht="55" customHeight="1" spans="1:7">
      <c r="A28" s="21"/>
      <c r="B28" s="69" t="s">
        <v>27</v>
      </c>
      <c r="C28" s="58" t="s">
        <v>28</v>
      </c>
      <c r="D28" s="69">
        <v>2</v>
      </c>
      <c r="E28" s="69">
        <v>0.05</v>
      </c>
      <c r="F28" s="71">
        <f t="shared" si="3"/>
        <v>0.1</v>
      </c>
      <c r="G28" s="61"/>
    </row>
    <row r="29" ht="72" customHeight="1" spans="1:7">
      <c r="A29" s="21"/>
      <c r="B29" s="69" t="s">
        <v>29</v>
      </c>
      <c r="C29" s="58" t="s">
        <v>36</v>
      </c>
      <c r="D29" s="69">
        <v>1</v>
      </c>
      <c r="E29" s="69">
        <v>0.648</v>
      </c>
      <c r="F29" s="70">
        <f t="shared" si="3"/>
        <v>0.648</v>
      </c>
      <c r="G29" s="61"/>
    </row>
    <row r="30" ht="35" customHeight="1" spans="1:7">
      <c r="A30" s="71" t="s">
        <v>10</v>
      </c>
      <c r="B30" s="71"/>
      <c r="C30" s="81"/>
      <c r="D30" s="71"/>
      <c r="E30" s="71"/>
      <c r="F30" s="71" t="s">
        <v>37</v>
      </c>
      <c r="G30" s="61"/>
    </row>
    <row r="31" ht="19" customHeight="1" spans="1:7">
      <c r="A31" s="82" t="s">
        <v>38</v>
      </c>
      <c r="B31" s="54"/>
      <c r="C31" s="54"/>
      <c r="D31" s="54"/>
      <c r="E31" s="54"/>
      <c r="F31" s="54"/>
      <c r="G31" s="61"/>
    </row>
    <row r="32" ht="18" customHeight="1" spans="1:7">
      <c r="A32" s="54"/>
      <c r="B32" s="54"/>
      <c r="C32" s="54"/>
      <c r="D32" s="54"/>
      <c r="E32" s="54"/>
      <c r="F32" s="54"/>
      <c r="G32" s="61"/>
    </row>
    <row r="33" ht="21" customHeight="1" spans="1:7">
      <c r="A33" s="54"/>
      <c r="B33" s="54"/>
      <c r="C33" s="54"/>
      <c r="D33" s="54"/>
      <c r="E33" s="54"/>
      <c r="F33" s="54"/>
      <c r="G33" s="61"/>
    </row>
    <row r="34" spans="1:7">
      <c r="A34" s="54"/>
      <c r="B34" s="54"/>
      <c r="C34" s="54"/>
      <c r="D34" s="54"/>
      <c r="E34" s="54"/>
      <c r="F34" s="54"/>
    </row>
    <row r="35" ht="18" customHeight="1" spans="1:7">
      <c r="A35" s="54"/>
      <c r="B35" s="54"/>
      <c r="C35" s="54"/>
      <c r="D35" s="54"/>
      <c r="E35" s="54"/>
      <c r="F35" s="54"/>
    </row>
  </sheetData>
  <mergeCells count="18">
    <mergeCell ref="A1:F1"/>
    <mergeCell ref="B2:F2"/>
    <mergeCell ref="B3:F3"/>
    <mergeCell ref="B4:F4"/>
    <mergeCell ref="A17:E17"/>
    <mergeCell ref="A30:E30"/>
    <mergeCell ref="A2:A4"/>
    <mergeCell ref="A5:A16"/>
    <mergeCell ref="A18:A29"/>
    <mergeCell ref="B11:B14"/>
    <mergeCell ref="B23:B26"/>
    <mergeCell ref="D11:D13"/>
    <mergeCell ref="D23:D25"/>
    <mergeCell ref="E11:E13"/>
    <mergeCell ref="E23:E25"/>
    <mergeCell ref="F11:F13"/>
    <mergeCell ref="F23:F25"/>
    <mergeCell ref="A31:F3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H5" sqref="H5"/>
    </sheetView>
  </sheetViews>
  <sheetFormatPr defaultColWidth="9" defaultRowHeight="13.5" outlineLevelCol="5"/>
  <cols>
    <col min="3" max="3" width="31.375" style="38" customWidth="1"/>
    <col min="4" max="4" width="8.25" customWidth="1"/>
    <col min="5" max="5" width="15.25" customWidth="1"/>
    <col min="6" max="6" width="14.625" customWidth="1"/>
  </cols>
  <sheetData>
    <row r="1" ht="39" customHeight="1" spans="1:6">
      <c r="A1" s="55" t="s">
        <v>39</v>
      </c>
      <c r="B1" s="55"/>
      <c r="C1" s="56"/>
      <c r="D1" s="55"/>
      <c r="E1" s="55"/>
      <c r="F1" s="55"/>
    </row>
    <row r="2" ht="33" customHeight="1" spans="1:6">
      <c r="A2" s="57" t="s">
        <v>1</v>
      </c>
      <c r="B2" s="42" t="s">
        <v>40</v>
      </c>
      <c r="C2" s="43"/>
      <c r="D2" s="42"/>
      <c r="E2" s="42"/>
      <c r="F2" s="42"/>
    </row>
    <row r="3" ht="33" customHeight="1" spans="1:6">
      <c r="A3" s="57"/>
      <c r="B3" s="42" t="s">
        <v>41</v>
      </c>
      <c r="C3" s="43"/>
      <c r="D3" s="42"/>
      <c r="E3" s="42"/>
      <c r="F3" s="42"/>
    </row>
    <row r="4" ht="33" customHeight="1" spans="1:6">
      <c r="A4" s="57"/>
      <c r="B4" s="42" t="s">
        <v>4</v>
      </c>
      <c r="C4" s="43"/>
      <c r="D4" s="42"/>
      <c r="E4" s="42"/>
      <c r="F4" s="42"/>
    </row>
    <row r="5" ht="30" customHeight="1" spans="1:6">
      <c r="A5" s="21" t="s">
        <v>42</v>
      </c>
      <c r="B5" s="5" t="s">
        <v>6</v>
      </c>
      <c r="C5" s="14" t="s">
        <v>7</v>
      </c>
      <c r="D5" s="5" t="s">
        <v>8</v>
      </c>
      <c r="E5" s="4" t="s">
        <v>9</v>
      </c>
      <c r="F5" s="4" t="s">
        <v>10</v>
      </c>
    </row>
    <row r="6" ht="36" customHeight="1" spans="1:6">
      <c r="A6" s="21"/>
      <c r="B6" s="21" t="s">
        <v>11</v>
      </c>
      <c r="C6" s="58" t="s">
        <v>12</v>
      </c>
      <c r="D6" s="21" t="s">
        <v>13</v>
      </c>
      <c r="E6" s="21">
        <v>0.75</v>
      </c>
      <c r="F6" s="47">
        <v>0.75</v>
      </c>
    </row>
    <row r="7" ht="118" customHeight="1" spans="1:6">
      <c r="A7" s="21"/>
      <c r="B7" s="21" t="s">
        <v>14</v>
      </c>
      <c r="C7" s="58" t="s">
        <v>15</v>
      </c>
      <c r="D7" s="21">
        <v>2</v>
      </c>
      <c r="E7" s="21">
        <v>0.06</v>
      </c>
      <c r="F7" s="21">
        <v>0.12</v>
      </c>
    </row>
    <row r="8" ht="77" customHeight="1" spans="1:6">
      <c r="A8" s="21"/>
      <c r="B8" s="21" t="s">
        <v>16</v>
      </c>
      <c r="C8" s="46" t="s">
        <v>17</v>
      </c>
      <c r="D8" s="21">
        <v>9</v>
      </c>
      <c r="E8" s="21">
        <v>0.33</v>
      </c>
      <c r="F8" s="21">
        <v>2.97</v>
      </c>
    </row>
    <row r="9" ht="26" customHeight="1" spans="1:6">
      <c r="A9" s="21"/>
      <c r="B9" s="48" t="s">
        <v>18</v>
      </c>
      <c r="C9" s="58" t="s">
        <v>19</v>
      </c>
      <c r="D9" s="21">
        <v>8</v>
      </c>
      <c r="E9" s="21">
        <v>0.13</v>
      </c>
      <c r="F9" s="21">
        <v>1.04</v>
      </c>
    </row>
    <row r="10" ht="57" customHeight="1" spans="1:6">
      <c r="A10" s="21"/>
      <c r="B10" s="49" t="s">
        <v>22</v>
      </c>
      <c r="C10" s="46" t="s">
        <v>43</v>
      </c>
      <c r="D10" s="49">
        <v>3</v>
      </c>
      <c r="E10" s="49">
        <v>0.13</v>
      </c>
      <c r="F10" s="49">
        <v>0.39</v>
      </c>
    </row>
    <row r="11" ht="36" customHeight="1" spans="1:6">
      <c r="A11" s="21"/>
      <c r="B11" s="50"/>
      <c r="C11" s="46" t="s">
        <v>44</v>
      </c>
      <c r="D11" s="50"/>
      <c r="E11" s="50"/>
      <c r="F11" s="50"/>
    </row>
    <row r="12" ht="88" customHeight="1" spans="1:6">
      <c r="A12" s="21"/>
      <c r="B12" s="50"/>
      <c r="C12" s="46" t="s">
        <v>45</v>
      </c>
      <c r="D12" s="51"/>
      <c r="E12" s="51"/>
      <c r="F12" s="51"/>
    </row>
    <row r="13" ht="36" customHeight="1" spans="1:6">
      <c r="A13" s="21"/>
      <c r="B13" s="50"/>
      <c r="C13" s="46" t="s">
        <v>46</v>
      </c>
      <c r="D13" s="21">
        <v>3</v>
      </c>
      <c r="E13" s="51">
        <v>0.13</v>
      </c>
      <c r="F13" s="21">
        <v>0.39</v>
      </c>
    </row>
    <row r="14" ht="77" customHeight="1" spans="1:6">
      <c r="A14" s="21"/>
      <c r="B14" s="51"/>
      <c r="C14" s="46" t="s">
        <v>47</v>
      </c>
      <c r="D14" s="21">
        <v>2</v>
      </c>
      <c r="E14" s="21">
        <v>0.36</v>
      </c>
      <c r="F14" s="21">
        <v>0.72</v>
      </c>
    </row>
    <row r="15" ht="54" customHeight="1" spans="1:6">
      <c r="A15" s="21"/>
      <c r="B15" s="21" t="s">
        <v>27</v>
      </c>
      <c r="C15" s="58" t="s">
        <v>28</v>
      </c>
      <c r="D15" s="21">
        <v>2</v>
      </c>
      <c r="E15" s="21">
        <v>0.05</v>
      </c>
      <c r="F15" s="21">
        <v>0.1</v>
      </c>
    </row>
    <row r="16" ht="54" spans="1:6">
      <c r="A16" s="21"/>
      <c r="B16" s="21" t="s">
        <v>29</v>
      </c>
      <c r="C16" s="58" t="s">
        <v>48</v>
      </c>
      <c r="D16" s="21">
        <v>2</v>
      </c>
      <c r="E16" s="21">
        <v>0.558</v>
      </c>
      <c r="F16" s="21">
        <v>1.116</v>
      </c>
    </row>
    <row r="17" ht="28.5" spans="1:6">
      <c r="A17" s="21" t="s">
        <v>10</v>
      </c>
      <c r="B17" s="21"/>
      <c r="C17" s="20"/>
      <c r="D17" s="21"/>
      <c r="E17" s="21"/>
      <c r="F17" s="21" t="s">
        <v>49</v>
      </c>
    </row>
    <row r="18" ht="37" customHeight="1" spans="1:6">
      <c r="A18" s="52" t="s">
        <v>38</v>
      </c>
      <c r="B18" s="53"/>
      <c r="C18" s="54"/>
      <c r="D18" s="53"/>
      <c r="E18" s="53"/>
      <c r="F18" s="53"/>
    </row>
    <row r="19" ht="17" customHeight="1" spans="1:6">
      <c r="A19" s="53"/>
      <c r="B19" s="53"/>
      <c r="C19" s="54"/>
      <c r="D19" s="53"/>
      <c r="E19" s="53"/>
      <c r="F19" s="53"/>
    </row>
    <row r="20" ht="9" customHeight="1" spans="1:6">
      <c r="A20" s="53"/>
      <c r="B20" s="53"/>
      <c r="C20" s="54"/>
      <c r="D20" s="53"/>
      <c r="E20" s="53"/>
      <c r="F20" s="53"/>
    </row>
    <row r="21" ht="10" customHeight="1" spans="1:6">
      <c r="A21" s="53"/>
      <c r="B21" s="53"/>
      <c r="C21" s="54"/>
      <c r="D21" s="53"/>
      <c r="E21" s="53"/>
      <c r="F21" s="53"/>
    </row>
    <row r="22" ht="15" customHeight="1" spans="1:6">
      <c r="A22" s="53"/>
      <c r="B22" s="53"/>
      <c r="C22" s="54"/>
      <c r="D22" s="53"/>
      <c r="E22" s="53"/>
      <c r="F22" s="53"/>
    </row>
  </sheetData>
  <mergeCells count="12">
    <mergeCell ref="A1:F1"/>
    <mergeCell ref="B2:F2"/>
    <mergeCell ref="B3:F3"/>
    <mergeCell ref="B4:F4"/>
    <mergeCell ref="A17:E17"/>
    <mergeCell ref="A2:A4"/>
    <mergeCell ref="A5:A16"/>
    <mergeCell ref="B10:B14"/>
    <mergeCell ref="D10:D12"/>
    <mergeCell ref="E10:E12"/>
    <mergeCell ref="F10:F12"/>
    <mergeCell ref="A18:F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zoomScale="115" zoomScaleNormal="115" workbookViewId="0">
      <selection activeCell="I7" sqref="I7"/>
    </sheetView>
  </sheetViews>
  <sheetFormatPr defaultColWidth="9" defaultRowHeight="13.5" outlineLevelCol="5"/>
  <cols>
    <col min="2" max="2" width="8.75" customWidth="1"/>
    <col min="3" max="3" width="32" style="38" customWidth="1"/>
    <col min="4" max="4" width="8.125" customWidth="1"/>
    <col min="5" max="5" width="14.5" customWidth="1"/>
    <col min="6" max="6" width="14.875" customWidth="1"/>
  </cols>
  <sheetData>
    <row r="1" ht="59" customHeight="1" spans="1:6">
      <c r="A1" s="39" t="s">
        <v>50</v>
      </c>
      <c r="B1" s="39"/>
      <c r="C1" s="40"/>
      <c r="D1" s="39"/>
      <c r="E1" s="39"/>
      <c r="F1" s="39"/>
    </row>
    <row r="2" ht="26" customHeight="1" spans="1:6">
      <c r="A2" s="41" t="s">
        <v>1</v>
      </c>
      <c r="B2" s="42" t="s">
        <v>51</v>
      </c>
      <c r="C2" s="43"/>
      <c r="D2" s="42"/>
      <c r="E2" s="42"/>
      <c r="F2" s="42"/>
    </row>
    <row r="3" ht="26" customHeight="1" spans="1:6">
      <c r="A3" s="41"/>
      <c r="B3" s="42" t="s">
        <v>52</v>
      </c>
      <c r="C3" s="43"/>
      <c r="D3" s="42"/>
      <c r="E3" s="42"/>
      <c r="F3" s="42"/>
    </row>
    <row r="4" ht="26" customHeight="1" spans="1:6">
      <c r="A4" s="41"/>
      <c r="B4" s="41" t="s">
        <v>4</v>
      </c>
      <c r="C4" s="44"/>
      <c r="D4" s="41"/>
      <c r="E4" s="41"/>
      <c r="F4" s="41"/>
    </row>
    <row r="5" ht="30" customHeight="1" spans="1:6">
      <c r="A5" s="21" t="s">
        <v>53</v>
      </c>
      <c r="B5" s="4" t="s">
        <v>6</v>
      </c>
      <c r="C5" s="45" t="s">
        <v>7</v>
      </c>
      <c r="D5" s="4" t="s">
        <v>8</v>
      </c>
      <c r="E5" s="4" t="s">
        <v>9</v>
      </c>
      <c r="F5" s="4" t="s">
        <v>10</v>
      </c>
    </row>
    <row r="6" ht="52.5" spans="1:6">
      <c r="A6" s="21"/>
      <c r="B6" s="21" t="s">
        <v>11</v>
      </c>
      <c r="C6" s="46" t="s">
        <v>12</v>
      </c>
      <c r="D6" s="21" t="s">
        <v>13</v>
      </c>
      <c r="E6" s="21">
        <v>0.75</v>
      </c>
      <c r="F6" s="47">
        <v>0.75</v>
      </c>
    </row>
    <row r="7" ht="115.5" spans="1:6">
      <c r="A7" s="21"/>
      <c r="B7" s="21" t="s">
        <v>14</v>
      </c>
      <c r="C7" s="46" t="s">
        <v>15</v>
      </c>
      <c r="D7" s="21">
        <v>2</v>
      </c>
      <c r="E7" s="21">
        <v>0.06</v>
      </c>
      <c r="F7" s="21">
        <f>D7*E7</f>
        <v>0.12</v>
      </c>
    </row>
    <row r="8" ht="73.5" spans="1:6">
      <c r="A8" s="21"/>
      <c r="B8" s="21" t="s">
        <v>16</v>
      </c>
      <c r="C8" s="46" t="s">
        <v>54</v>
      </c>
      <c r="D8" s="21">
        <v>11</v>
      </c>
      <c r="E8" s="21">
        <v>0.33</v>
      </c>
      <c r="F8" s="21">
        <f>D8*E8</f>
        <v>3.63</v>
      </c>
    </row>
    <row r="9" ht="27" customHeight="1" spans="1:6">
      <c r="A9" s="21"/>
      <c r="B9" s="48" t="s">
        <v>18</v>
      </c>
      <c r="C9" s="46" t="s">
        <v>19</v>
      </c>
      <c r="D9" s="21">
        <v>8</v>
      </c>
      <c r="E9" s="21">
        <v>0.13</v>
      </c>
      <c r="F9" s="21">
        <f>D9*E9</f>
        <v>1.04</v>
      </c>
    </row>
    <row r="10" ht="59" customHeight="1" spans="1:6">
      <c r="A10" s="21"/>
      <c r="B10" s="49" t="s">
        <v>22</v>
      </c>
      <c r="C10" s="46" t="s">
        <v>55</v>
      </c>
      <c r="D10" s="49">
        <v>3</v>
      </c>
      <c r="E10" s="49">
        <v>0.13</v>
      </c>
      <c r="F10" s="49">
        <f>D10*E10</f>
        <v>0.39</v>
      </c>
    </row>
    <row r="11" ht="37" customHeight="1" spans="1:6">
      <c r="A11" s="21"/>
      <c r="B11" s="50"/>
      <c r="C11" s="46" t="s">
        <v>56</v>
      </c>
      <c r="D11" s="50"/>
      <c r="E11" s="50"/>
      <c r="F11" s="50"/>
    </row>
    <row r="12" ht="87" customHeight="1" spans="1:6">
      <c r="A12" s="21"/>
      <c r="B12" s="50"/>
      <c r="C12" s="46" t="s">
        <v>45</v>
      </c>
      <c r="D12" s="51"/>
      <c r="E12" s="51"/>
      <c r="F12" s="51"/>
    </row>
    <row r="13" ht="39" customHeight="1" spans="1:6">
      <c r="A13" s="21"/>
      <c r="B13" s="50"/>
      <c r="C13" s="46" t="s">
        <v>46</v>
      </c>
      <c r="D13" s="21">
        <v>3</v>
      </c>
      <c r="E13" s="51">
        <v>0.13</v>
      </c>
      <c r="F13" s="21">
        <f>D13*E13</f>
        <v>0.39</v>
      </c>
    </row>
    <row r="14" ht="80" customHeight="1" spans="1:6">
      <c r="A14" s="21"/>
      <c r="B14" s="51"/>
      <c r="C14" s="46" t="s">
        <v>47</v>
      </c>
      <c r="D14" s="21">
        <v>2</v>
      </c>
      <c r="E14" s="21">
        <v>0.36</v>
      </c>
      <c r="F14" s="21">
        <f>D14*E14</f>
        <v>0.72</v>
      </c>
    </row>
    <row r="15" ht="48" customHeight="1" spans="1:6">
      <c r="A15" s="21"/>
      <c r="B15" s="21" t="s">
        <v>27</v>
      </c>
      <c r="C15" s="46" t="s">
        <v>28</v>
      </c>
      <c r="D15" s="21">
        <v>2</v>
      </c>
      <c r="E15" s="21">
        <v>0.05</v>
      </c>
      <c r="F15" s="21">
        <f>D15*E15</f>
        <v>0.1</v>
      </c>
    </row>
    <row r="16" ht="84" spans="1:6">
      <c r="A16" s="21"/>
      <c r="B16" s="21" t="s">
        <v>29</v>
      </c>
      <c r="C16" s="46" t="s">
        <v>48</v>
      </c>
      <c r="D16" s="21">
        <v>2</v>
      </c>
      <c r="E16" s="21">
        <v>0.558</v>
      </c>
      <c r="F16" s="21">
        <f>D16*E16</f>
        <v>1.116</v>
      </c>
    </row>
    <row r="17" ht="28.5" spans="1:6">
      <c r="A17" s="21" t="s">
        <v>10</v>
      </c>
      <c r="B17" s="21"/>
      <c r="C17" s="20"/>
      <c r="D17" s="21"/>
      <c r="E17" s="21"/>
      <c r="F17" s="21" t="s">
        <v>57</v>
      </c>
    </row>
    <row r="18" ht="18" customHeight="1" spans="1:6">
      <c r="A18" s="52" t="s">
        <v>38</v>
      </c>
      <c r="B18" s="53"/>
      <c r="C18" s="54"/>
      <c r="D18" s="53"/>
      <c r="E18" s="53"/>
      <c r="F18" s="53"/>
    </row>
    <row r="19" ht="22" customHeight="1" spans="1:6">
      <c r="A19" s="53"/>
      <c r="B19" s="53"/>
      <c r="C19" s="54"/>
      <c r="D19" s="53"/>
      <c r="E19" s="53"/>
      <c r="F19" s="53"/>
    </row>
    <row r="20" ht="35" hidden="1" customHeight="1" spans="1:6">
      <c r="A20" s="53"/>
      <c r="B20" s="53"/>
      <c r="C20" s="54"/>
      <c r="D20" s="53"/>
      <c r="E20" s="53"/>
      <c r="F20" s="53"/>
    </row>
    <row r="21" ht="21" customHeight="1" spans="1:6">
      <c r="A21" s="53"/>
      <c r="B21" s="53"/>
      <c r="C21" s="54"/>
      <c r="D21" s="53"/>
      <c r="E21" s="53"/>
      <c r="F21" s="53"/>
    </row>
    <row r="22" ht="21" customHeight="1" spans="1:6">
      <c r="A22" s="53"/>
      <c r="B22" s="53"/>
      <c r="C22" s="54"/>
      <c r="D22" s="53"/>
      <c r="E22" s="53"/>
      <c r="F22" s="53"/>
    </row>
    <row r="23" ht="35" customHeight="1"/>
  </sheetData>
  <mergeCells count="12">
    <mergeCell ref="A1:F1"/>
    <mergeCell ref="B2:F2"/>
    <mergeCell ref="B3:F3"/>
    <mergeCell ref="B4:F4"/>
    <mergeCell ref="A17:E17"/>
    <mergeCell ref="A2:A4"/>
    <mergeCell ref="A5:A16"/>
    <mergeCell ref="B10:B14"/>
    <mergeCell ref="D10:D12"/>
    <mergeCell ref="E10:E12"/>
    <mergeCell ref="F10:F12"/>
    <mergeCell ref="A18:F2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K7" sqref="K7"/>
    </sheetView>
  </sheetViews>
  <sheetFormatPr defaultColWidth="9" defaultRowHeight="14.25" outlineLevelCol="5"/>
  <cols>
    <col min="1" max="1" width="10.1333333333333" customWidth="1"/>
    <col min="2" max="2" width="9.88333333333333" customWidth="1"/>
    <col min="3" max="3" width="36.25" style="1" customWidth="1"/>
    <col min="4" max="4" width="10.1333333333333" style="2" customWidth="1"/>
    <col min="5" max="5" width="12.1333333333333" customWidth="1"/>
    <col min="6" max="6" width="13.8833333333333" customWidth="1"/>
  </cols>
  <sheetData>
    <row r="1" ht="42" customHeight="1" spans="1:6">
      <c r="A1" s="3" t="s">
        <v>58</v>
      </c>
      <c r="B1" s="4"/>
      <c r="C1" s="5"/>
      <c r="D1" s="6"/>
      <c r="E1" s="4"/>
      <c r="F1" s="4"/>
    </row>
    <row r="2" ht="28" customHeight="1" spans="1:6">
      <c r="A2" s="7" t="s">
        <v>1</v>
      </c>
      <c r="B2" s="8" t="s">
        <v>59</v>
      </c>
      <c r="C2" s="9"/>
      <c r="D2" s="9"/>
      <c r="E2" s="9"/>
      <c r="F2" s="10"/>
    </row>
    <row r="3" ht="28" customHeight="1" spans="1:6">
      <c r="A3" s="11"/>
      <c r="B3" s="8" t="s">
        <v>60</v>
      </c>
      <c r="C3" s="9"/>
      <c r="D3" s="9"/>
      <c r="E3" s="9"/>
      <c r="F3" s="10"/>
    </row>
    <row r="4" ht="28" customHeight="1" spans="1:6">
      <c r="A4" s="12"/>
      <c r="B4" s="8" t="s">
        <v>4</v>
      </c>
      <c r="C4" s="9"/>
      <c r="D4" s="9"/>
      <c r="E4" s="9"/>
      <c r="F4" s="10"/>
    </row>
    <row r="5" ht="67" customHeight="1" spans="1:6">
      <c r="A5" s="13" t="s">
        <v>61</v>
      </c>
      <c r="B5" s="14" t="s">
        <v>6</v>
      </c>
      <c r="C5" s="14" t="s">
        <v>7</v>
      </c>
      <c r="D5" s="14" t="s">
        <v>8</v>
      </c>
      <c r="E5" s="14" t="s">
        <v>9</v>
      </c>
      <c r="F5" s="5" t="s">
        <v>10</v>
      </c>
    </row>
    <row r="6" ht="59" customHeight="1" spans="1:6">
      <c r="A6" s="15"/>
      <c r="B6" s="16" t="s">
        <v>62</v>
      </c>
      <c r="C6" s="16" t="s">
        <v>63</v>
      </c>
      <c r="D6" s="16" t="s">
        <v>13</v>
      </c>
      <c r="E6" s="16">
        <v>0.73</v>
      </c>
      <c r="F6" s="16">
        <v>0.73</v>
      </c>
    </row>
    <row r="7" ht="27" customHeight="1" spans="1:6">
      <c r="A7" s="15"/>
      <c r="B7" s="16" t="s">
        <v>14</v>
      </c>
      <c r="C7" s="16" t="s">
        <v>64</v>
      </c>
      <c r="D7" s="16">
        <v>4</v>
      </c>
      <c r="E7" s="16">
        <v>0.06</v>
      </c>
      <c r="F7" s="16">
        <f>D7*E7</f>
        <v>0.24</v>
      </c>
    </row>
    <row r="8" ht="42" spans="1:6">
      <c r="A8" s="15"/>
      <c r="B8" s="16" t="s">
        <v>16</v>
      </c>
      <c r="C8" s="16" t="s">
        <v>65</v>
      </c>
      <c r="D8" s="16">
        <v>10</v>
      </c>
      <c r="E8" s="16">
        <v>0.3</v>
      </c>
      <c r="F8" s="16">
        <f>D8*E8</f>
        <v>3</v>
      </c>
    </row>
    <row r="9" ht="31.5" spans="1:6">
      <c r="A9" s="15"/>
      <c r="B9" s="16" t="s">
        <v>66</v>
      </c>
      <c r="C9" s="16" t="s">
        <v>67</v>
      </c>
      <c r="D9" s="16" t="s">
        <v>13</v>
      </c>
      <c r="E9" s="16">
        <v>0.25</v>
      </c>
      <c r="F9" s="16">
        <v>0.25</v>
      </c>
    </row>
    <row r="10" ht="45" customHeight="1" spans="1:6">
      <c r="A10" s="15"/>
      <c r="B10" s="16" t="s">
        <v>68</v>
      </c>
      <c r="C10" s="16" t="s">
        <v>69</v>
      </c>
      <c r="D10" s="16">
        <v>3</v>
      </c>
      <c r="E10" s="16">
        <v>0.13</v>
      </c>
      <c r="F10" s="16">
        <f>D10*E10</f>
        <v>0.39</v>
      </c>
    </row>
    <row r="11" ht="55" customHeight="1" spans="1:6">
      <c r="A11" s="15"/>
      <c r="B11" s="16" t="s">
        <v>22</v>
      </c>
      <c r="C11" s="16" t="s">
        <v>70</v>
      </c>
      <c r="D11" s="16">
        <v>6</v>
      </c>
      <c r="E11" s="16">
        <v>0.17</v>
      </c>
      <c r="F11" s="16">
        <f>D11*E11</f>
        <v>1.02</v>
      </c>
    </row>
    <row r="12" ht="32" customHeight="1" spans="1:6">
      <c r="A12" s="15"/>
      <c r="B12" s="16"/>
      <c r="C12" s="16" t="s">
        <v>71</v>
      </c>
      <c r="D12" s="16"/>
      <c r="E12" s="16"/>
      <c r="F12" s="16"/>
    </row>
    <row r="13" ht="51" customHeight="1" spans="1:6">
      <c r="A13" s="15"/>
      <c r="B13" s="16"/>
      <c r="C13" s="16" t="s">
        <v>25</v>
      </c>
      <c r="D13" s="16">
        <v>3</v>
      </c>
      <c r="E13" s="16">
        <v>0.13</v>
      </c>
      <c r="F13" s="16">
        <f t="shared" ref="F13:F17" si="0">D13*E13</f>
        <v>0.39</v>
      </c>
    </row>
    <row r="14" ht="30" customHeight="1" spans="1:6">
      <c r="A14" s="15"/>
      <c r="B14" s="16"/>
      <c r="C14" s="16" t="s">
        <v>72</v>
      </c>
      <c r="D14" s="16"/>
      <c r="E14" s="16">
        <v>0.31</v>
      </c>
      <c r="F14" s="16">
        <f>D13*E14</f>
        <v>0.93</v>
      </c>
    </row>
    <row r="15" ht="28" customHeight="1" spans="1:6">
      <c r="A15" s="15"/>
      <c r="B15" s="16" t="s">
        <v>73</v>
      </c>
      <c r="C15" s="16" t="s">
        <v>74</v>
      </c>
      <c r="D15" s="16">
        <v>1</v>
      </c>
      <c r="E15" s="16">
        <v>0.17</v>
      </c>
      <c r="F15" s="16">
        <f t="shared" si="0"/>
        <v>0.17</v>
      </c>
    </row>
    <row r="16" ht="39" customHeight="1" spans="1:6">
      <c r="A16" s="15"/>
      <c r="B16" s="16" t="s">
        <v>27</v>
      </c>
      <c r="C16" s="16" t="s">
        <v>75</v>
      </c>
      <c r="D16" s="16">
        <v>3</v>
      </c>
      <c r="E16" s="16">
        <v>0.03</v>
      </c>
      <c r="F16" s="16">
        <f t="shared" si="0"/>
        <v>0.09</v>
      </c>
    </row>
    <row r="17" ht="52.5" spans="1:6">
      <c r="A17" s="15"/>
      <c r="B17" s="16" t="s">
        <v>29</v>
      </c>
      <c r="C17" s="16" t="s">
        <v>76</v>
      </c>
      <c r="D17" s="16">
        <v>2</v>
      </c>
      <c r="E17" s="16">
        <v>0.53</v>
      </c>
      <c r="F17" s="16">
        <f t="shared" si="0"/>
        <v>1.06</v>
      </c>
    </row>
    <row r="18" ht="38" customHeight="1" spans="1:6">
      <c r="A18" s="15"/>
      <c r="B18" s="17" t="s">
        <v>77</v>
      </c>
      <c r="C18" s="16"/>
      <c r="D18" s="18"/>
      <c r="E18" s="18"/>
      <c r="F18" s="19">
        <v>20000</v>
      </c>
    </row>
    <row r="19" ht="35" customHeight="1" spans="1:6">
      <c r="A19" s="15"/>
      <c r="B19" s="20" t="s">
        <v>10</v>
      </c>
      <c r="C19" s="20"/>
      <c r="D19" s="20"/>
      <c r="E19" s="20"/>
      <c r="F19" s="21" t="s">
        <v>78</v>
      </c>
    </row>
    <row r="20" ht="42" customHeight="1" spans="1:6">
      <c r="A20" s="22"/>
      <c r="B20" s="23" t="s">
        <v>79</v>
      </c>
      <c r="C20" s="24"/>
      <c r="D20" s="25" t="s">
        <v>80</v>
      </c>
      <c r="E20" s="26"/>
      <c r="F20" s="27"/>
    </row>
    <row r="21" ht="40.5" spans="1:6">
      <c r="A21" s="13" t="s">
        <v>81</v>
      </c>
      <c r="B21" s="14" t="s">
        <v>6</v>
      </c>
      <c r="C21" s="14" t="s">
        <v>7</v>
      </c>
      <c r="D21" s="14" t="s">
        <v>8</v>
      </c>
      <c r="E21" s="28" t="s">
        <v>9</v>
      </c>
      <c r="F21" s="19" t="s">
        <v>10</v>
      </c>
    </row>
    <row r="22" ht="64" customHeight="1" spans="1:6">
      <c r="A22" s="15"/>
      <c r="B22" s="16" t="s">
        <v>62</v>
      </c>
      <c r="C22" s="16" t="s">
        <v>82</v>
      </c>
      <c r="D22" s="16" t="s">
        <v>13</v>
      </c>
      <c r="E22" s="16">
        <v>0.73</v>
      </c>
      <c r="F22" s="16">
        <v>0.73</v>
      </c>
    </row>
    <row r="23" ht="73.5" spans="1:6">
      <c r="A23" s="15"/>
      <c r="B23" s="16" t="s">
        <v>14</v>
      </c>
      <c r="C23" s="16" t="s">
        <v>83</v>
      </c>
      <c r="D23" s="16">
        <v>4</v>
      </c>
      <c r="E23" s="16">
        <v>0.06</v>
      </c>
      <c r="F23" s="16">
        <f t="shared" ref="F22:F31" si="1">D23*E23</f>
        <v>0.24</v>
      </c>
    </row>
    <row r="24" ht="24" customHeight="1" spans="1:6">
      <c r="A24" s="15"/>
      <c r="B24" s="16" t="s">
        <v>16</v>
      </c>
      <c r="C24" s="16" t="s">
        <v>65</v>
      </c>
      <c r="D24" s="16">
        <v>10</v>
      </c>
      <c r="E24" s="16">
        <v>0.3</v>
      </c>
      <c r="F24" s="16">
        <f t="shared" si="1"/>
        <v>3</v>
      </c>
    </row>
    <row r="25" ht="13.5" spans="1:6">
      <c r="A25" s="15"/>
      <c r="B25" s="16" t="s">
        <v>68</v>
      </c>
      <c r="C25" s="16" t="s">
        <v>69</v>
      </c>
      <c r="D25" s="16">
        <v>3</v>
      </c>
      <c r="E25" s="16">
        <v>0.13</v>
      </c>
      <c r="F25" s="16">
        <f t="shared" si="1"/>
        <v>0.39</v>
      </c>
    </row>
    <row r="26" ht="48" customHeight="1" spans="1:6">
      <c r="A26" s="15"/>
      <c r="B26" s="16" t="s">
        <v>22</v>
      </c>
      <c r="C26" s="16" t="s">
        <v>70</v>
      </c>
      <c r="D26" s="16">
        <v>6</v>
      </c>
      <c r="E26" s="16">
        <v>0.1</v>
      </c>
      <c r="F26" s="16">
        <f t="shared" si="1"/>
        <v>0.6</v>
      </c>
    </row>
    <row r="27" ht="63" spans="1:6">
      <c r="A27" s="15"/>
      <c r="B27" s="16"/>
      <c r="C27" s="16" t="s">
        <v>72</v>
      </c>
      <c r="D27" s="16">
        <v>3</v>
      </c>
      <c r="E27" s="16">
        <v>0.38</v>
      </c>
      <c r="F27" s="16">
        <f t="shared" si="1"/>
        <v>1.14</v>
      </c>
    </row>
    <row r="28" ht="21" customHeight="1" spans="1:6">
      <c r="A28" s="15"/>
      <c r="B28" s="16"/>
      <c r="C28" s="16" t="s">
        <v>25</v>
      </c>
      <c r="D28" s="16">
        <v>3</v>
      </c>
      <c r="E28" s="16">
        <v>0.13</v>
      </c>
      <c r="F28" s="16">
        <f t="shared" si="1"/>
        <v>0.39</v>
      </c>
    </row>
    <row r="29" ht="21" spans="1:6">
      <c r="A29" s="15"/>
      <c r="B29" s="16" t="s">
        <v>73</v>
      </c>
      <c r="C29" s="16" t="s">
        <v>74</v>
      </c>
      <c r="D29" s="16">
        <v>1</v>
      </c>
      <c r="E29" s="16">
        <v>0.17</v>
      </c>
      <c r="F29" s="16">
        <f t="shared" si="1"/>
        <v>0.17</v>
      </c>
    </row>
    <row r="30" ht="39" customHeight="1" spans="1:6">
      <c r="A30" s="15"/>
      <c r="B30" s="16" t="s">
        <v>27</v>
      </c>
      <c r="C30" s="16" t="s">
        <v>84</v>
      </c>
      <c r="D30" s="16">
        <v>2</v>
      </c>
      <c r="E30" s="16">
        <v>0.03</v>
      </c>
      <c r="F30" s="16">
        <f t="shared" si="1"/>
        <v>0.06</v>
      </c>
    </row>
    <row r="31" ht="52.5" spans="1:6">
      <c r="A31" s="15"/>
      <c r="B31" s="16" t="s">
        <v>29</v>
      </c>
      <c r="C31" s="16" t="s">
        <v>85</v>
      </c>
      <c r="D31" s="16">
        <v>2</v>
      </c>
      <c r="E31" s="16">
        <v>0.53</v>
      </c>
      <c r="F31" s="16">
        <f t="shared" si="1"/>
        <v>1.06</v>
      </c>
    </row>
    <row r="32" ht="28.5" spans="1:6">
      <c r="A32" s="15"/>
      <c r="B32" s="29" t="s">
        <v>10</v>
      </c>
      <c r="C32" s="30"/>
      <c r="D32" s="30"/>
      <c r="E32" s="31"/>
      <c r="F32" s="21" t="s">
        <v>86</v>
      </c>
    </row>
    <row r="33" ht="12" customHeight="1" spans="1:6">
      <c r="A33" s="22"/>
      <c r="B33" s="29" t="s">
        <v>87</v>
      </c>
      <c r="C33" s="31"/>
      <c r="D33" s="32" t="s">
        <v>88</v>
      </c>
      <c r="E33" s="33"/>
      <c r="F33" s="34"/>
    </row>
    <row r="34" ht="24" customHeight="1" spans="1:6">
      <c r="A34" s="35" t="s">
        <v>89</v>
      </c>
      <c r="B34" s="36"/>
      <c r="C34" s="36"/>
      <c r="D34" s="37"/>
      <c r="E34" s="36"/>
      <c r="F34" s="36"/>
    </row>
    <row r="35" ht="17" customHeight="1" spans="1:6">
      <c r="A35" s="36"/>
      <c r="B35" s="36"/>
      <c r="C35" s="36"/>
      <c r="D35" s="37"/>
      <c r="E35" s="36"/>
      <c r="F35" s="36"/>
    </row>
    <row r="36" ht="21" customHeight="1" spans="1:6">
      <c r="A36" s="36"/>
      <c r="B36" s="36"/>
      <c r="C36" s="36"/>
      <c r="D36" s="37"/>
      <c r="E36" s="36"/>
      <c r="F36" s="36"/>
    </row>
    <row r="37" ht="13.5" spans="1:6">
      <c r="A37" s="36"/>
      <c r="B37" s="36"/>
      <c r="C37" s="36"/>
      <c r="D37" s="37"/>
      <c r="E37" s="36"/>
      <c r="F37" s="36"/>
    </row>
    <row r="38" ht="13.5" spans="1:6">
      <c r="A38" s="36"/>
      <c r="B38" s="36"/>
      <c r="C38" s="36"/>
      <c r="D38" s="37"/>
      <c r="E38" s="36"/>
      <c r="F38" s="36"/>
    </row>
  </sheetData>
  <mergeCells count="19">
    <mergeCell ref="A1:F1"/>
    <mergeCell ref="B2:F2"/>
    <mergeCell ref="B3:F3"/>
    <mergeCell ref="B4:F4"/>
    <mergeCell ref="B19:E19"/>
    <mergeCell ref="B20:C20"/>
    <mergeCell ref="D20:F20"/>
    <mergeCell ref="B32:E32"/>
    <mergeCell ref="B33:C33"/>
    <mergeCell ref="D33:F33"/>
    <mergeCell ref="A2:A4"/>
    <mergeCell ref="A5:A20"/>
    <mergeCell ref="A21:A33"/>
    <mergeCell ref="B11:B14"/>
    <mergeCell ref="D11:D12"/>
    <mergeCell ref="D13:D14"/>
    <mergeCell ref="E11:E12"/>
    <mergeCell ref="F11:F12"/>
    <mergeCell ref="A34:F38"/>
  </mergeCells>
  <pageMargins left="0.25" right="0.25" top="0.75" bottom="0.75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萨如拉路</vt:lpstr>
      <vt:lpstr>达日罕街等</vt:lpstr>
      <vt:lpstr>阿斯根路等</vt:lpstr>
      <vt:lpstr>多日纳路。恩和路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联想</cp:lastModifiedBy>
  <dcterms:created xsi:type="dcterms:W3CDTF">2022-12-14T22:34:00Z</dcterms:created>
  <dcterms:modified xsi:type="dcterms:W3CDTF">2026-04-13T01:23:49Z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BAD424C49E8B4EAE866B486AF6043E28_13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